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D\Inventor Files\Inventor Drawings\Felix\IES\"/>
    </mc:Choice>
  </mc:AlternateContent>
  <xr:revisionPtr revIDLastSave="0" documentId="13_ncr:1_{B9F16765-9377-4CF2-88C5-4F9746A4F8F3}" xr6:coauthVersionLast="47" xr6:coauthVersionMax="47" xr10:uidLastSave="{00000000-0000-0000-0000-000000000000}"/>
  <bookViews>
    <workbookView xWindow="4200" yWindow="1365" windowWidth="27015" windowHeight="16275" xr2:uid="{BE962AF3-AC37-4C89-A797-6FCCF8B4FFA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3" i="2" l="1"/>
  <c r="U29" i="2"/>
  <c r="U25" i="2"/>
  <c r="U21" i="2"/>
  <c r="U17" i="2"/>
  <c r="U13" i="2"/>
  <c r="Q33" i="2"/>
  <c r="Q29" i="2"/>
  <c r="Q25" i="2"/>
  <c r="Q21" i="2"/>
  <c r="Q17" i="2"/>
  <c r="Q13" i="2"/>
  <c r="M33" i="2"/>
  <c r="M29" i="2"/>
  <c r="M25" i="2"/>
  <c r="M21" i="2"/>
  <c r="M17" i="2"/>
  <c r="M13" i="2"/>
  <c r="I33" i="2"/>
  <c r="I29" i="2"/>
  <c r="I25" i="2"/>
  <c r="I21" i="2"/>
  <c r="I17" i="2"/>
  <c r="I13" i="2"/>
  <c r="E21" i="2"/>
  <c r="E33" i="2"/>
  <c r="E29" i="2"/>
  <c r="E25" i="2"/>
  <c r="E17" i="2"/>
  <c r="E13" i="2"/>
  <c r="F13" i="2" s="1"/>
  <c r="H13" i="2"/>
  <c r="G13" i="2" s="1"/>
  <c r="U5" i="2"/>
  <c r="Q5" i="2"/>
  <c r="M5" i="2"/>
  <c r="I5" i="2"/>
  <c r="E5" i="2"/>
  <c r="U34" i="2"/>
  <c r="U30" i="2"/>
  <c r="U26" i="2"/>
  <c r="U22" i="2"/>
  <c r="U18" i="2"/>
  <c r="U14" i="2"/>
  <c r="U6" i="2"/>
  <c r="Q34" i="2"/>
  <c r="Q30" i="2"/>
  <c r="Q26" i="2"/>
  <c r="Q22" i="2"/>
  <c r="Q18" i="2"/>
  <c r="Q14" i="2"/>
  <c r="Q6" i="2"/>
  <c r="M34" i="2"/>
  <c r="M30" i="2"/>
  <c r="M26" i="2"/>
  <c r="M22" i="2"/>
  <c r="M18" i="2"/>
  <c r="M14" i="2"/>
  <c r="M6" i="2"/>
  <c r="I34" i="2"/>
  <c r="I30" i="2"/>
  <c r="I26" i="2"/>
  <c r="I22" i="2"/>
  <c r="I18" i="2"/>
  <c r="I14" i="2"/>
  <c r="I6" i="2"/>
  <c r="E34" i="2"/>
  <c r="E30" i="2"/>
  <c r="E26" i="2"/>
  <c r="E22" i="2"/>
  <c r="E18" i="2"/>
  <c r="E14" i="2"/>
  <c r="E6" i="2"/>
  <c r="D34" i="2"/>
  <c r="D30" i="2"/>
  <c r="D29" i="2" s="1"/>
  <c r="D26" i="2"/>
  <c r="T26" i="2" s="1"/>
  <c r="D22" i="2"/>
  <c r="D18" i="2"/>
  <c r="L18" i="2" s="1"/>
  <c r="D14" i="2"/>
  <c r="V10" i="2"/>
  <c r="R10" i="2"/>
  <c r="N10" i="2"/>
  <c r="J10" i="2"/>
  <c r="F10" i="2"/>
  <c r="S9" i="2"/>
  <c r="V9" i="2" s="1"/>
  <c r="O9" i="2"/>
  <c r="R9" i="2" s="1"/>
  <c r="K9" i="2"/>
  <c r="N9" i="2" s="1"/>
  <c r="G9" i="2"/>
  <c r="J9" i="2" s="1"/>
  <c r="C9" i="2"/>
  <c r="F9" i="2" s="1"/>
  <c r="D6" i="2"/>
  <c r="P6" i="2" s="1"/>
  <c r="H6" i="2" l="1"/>
  <c r="G6" i="2" s="1"/>
  <c r="C26" i="2"/>
  <c r="F26" i="2" s="1"/>
  <c r="C6" i="2"/>
  <c r="F6" i="2" s="1"/>
  <c r="H26" i="2"/>
  <c r="G26" i="2" s="1"/>
  <c r="J26" i="2" s="1"/>
  <c r="T18" i="2"/>
  <c r="S18" i="2" s="1"/>
  <c r="V18" i="2" s="1"/>
  <c r="D5" i="2"/>
  <c r="T6" i="2"/>
  <c r="T5" i="2" s="1"/>
  <c r="L30" i="2"/>
  <c r="K30" i="2" s="1"/>
  <c r="D33" i="2"/>
  <c r="L6" i="2"/>
  <c r="P18" i="2"/>
  <c r="P17" i="2" s="1"/>
  <c r="C22" i="2"/>
  <c r="H22" i="2"/>
  <c r="D25" i="2"/>
  <c r="L26" i="2"/>
  <c r="L25" i="2" s="1"/>
  <c r="C34" i="2"/>
  <c r="F34" i="2" s="1"/>
  <c r="D13" i="2"/>
  <c r="C14" i="2"/>
  <c r="H34" i="2"/>
  <c r="H33" i="2" s="1"/>
  <c r="S26" i="2"/>
  <c r="V26" i="2" s="1"/>
  <c r="T25" i="2"/>
  <c r="O6" i="2"/>
  <c r="R6" i="2" s="1"/>
  <c r="P5" i="2"/>
  <c r="O5" i="2" s="1"/>
  <c r="R5" i="2" s="1"/>
  <c r="L14" i="2"/>
  <c r="P14" i="2"/>
  <c r="O14" i="2" s="1"/>
  <c r="R14" i="2" s="1"/>
  <c r="C18" i="2"/>
  <c r="F18" i="2" s="1"/>
  <c r="P26" i="2"/>
  <c r="P25" i="2" s="1"/>
  <c r="D21" i="2"/>
  <c r="L22" i="2"/>
  <c r="K22" i="2" s="1"/>
  <c r="N22" i="2" s="1"/>
  <c r="L34" i="2"/>
  <c r="L33" i="2" s="1"/>
  <c r="P22" i="2"/>
  <c r="P21" i="2" s="1"/>
  <c r="P34" i="2"/>
  <c r="P33" i="2" s="1"/>
  <c r="T34" i="2"/>
  <c r="S34" i="2" s="1"/>
  <c r="V34" i="2" s="1"/>
  <c r="L17" i="2"/>
  <c r="K18" i="2"/>
  <c r="J6" i="2"/>
  <c r="T14" i="2"/>
  <c r="H18" i="2"/>
  <c r="P30" i="2"/>
  <c r="T22" i="2"/>
  <c r="D17" i="2"/>
  <c r="T30" i="2"/>
  <c r="H14" i="2"/>
  <c r="C30" i="2"/>
  <c r="H30" i="2"/>
  <c r="H5" i="2" l="1"/>
  <c r="G5" i="2" s="1"/>
  <c r="J5" i="2" s="1"/>
  <c r="H25" i="2"/>
  <c r="G25" i="2" s="1"/>
  <c r="J25" i="2" s="1"/>
  <c r="C25" i="2"/>
  <c r="F25" i="2" s="1"/>
  <c r="T17" i="2"/>
  <c r="S17" i="2" s="1"/>
  <c r="V17" i="2" s="1"/>
  <c r="C5" i="2"/>
  <c r="F5" i="2" s="1"/>
  <c r="C21" i="2"/>
  <c r="F21" i="2" s="1"/>
  <c r="C33" i="2"/>
  <c r="F33" i="2" s="1"/>
  <c r="C13" i="2"/>
  <c r="F14" i="2"/>
  <c r="O18" i="2"/>
  <c r="O17" i="2" s="1"/>
  <c r="R17" i="2" s="1"/>
  <c r="N30" i="2"/>
  <c r="S6" i="2"/>
  <c r="K34" i="2"/>
  <c r="C17" i="2"/>
  <c r="F17" i="2" s="1"/>
  <c r="L29" i="2"/>
  <c r="K29" i="2" s="1"/>
  <c r="N29" i="2" s="1"/>
  <c r="O34" i="2"/>
  <c r="R34" i="2" s="1"/>
  <c r="F22" i="2"/>
  <c r="T33" i="2"/>
  <c r="S33" i="2" s="1"/>
  <c r="V33" i="2" s="1"/>
  <c r="G22" i="2"/>
  <c r="H21" i="2"/>
  <c r="K26" i="2"/>
  <c r="K25" i="2" s="1"/>
  <c r="N25" i="2" s="1"/>
  <c r="G34" i="2"/>
  <c r="J34" i="2" s="1"/>
  <c r="L5" i="2"/>
  <c r="K6" i="2"/>
  <c r="P13" i="2"/>
  <c r="O13" i="2" s="1"/>
  <c r="R13" i="2" s="1"/>
  <c r="L21" i="2"/>
  <c r="K21" i="2" s="1"/>
  <c r="N21" i="2" s="1"/>
  <c r="L13" i="2"/>
  <c r="K14" i="2"/>
  <c r="N14" i="2" s="1"/>
  <c r="O26" i="2"/>
  <c r="O25" i="2" s="1"/>
  <c r="R25" i="2" s="1"/>
  <c r="O22" i="2"/>
  <c r="O21" i="2" s="1"/>
  <c r="R21" i="2" s="1"/>
  <c r="S25" i="2"/>
  <c r="V25" i="2" s="1"/>
  <c r="K33" i="2"/>
  <c r="N33" i="2" s="1"/>
  <c r="N34" i="2"/>
  <c r="T29" i="2"/>
  <c r="S30" i="2"/>
  <c r="T21" i="2"/>
  <c r="S22" i="2"/>
  <c r="P29" i="2"/>
  <c r="O30" i="2"/>
  <c r="H17" i="2"/>
  <c r="G18" i="2"/>
  <c r="N18" i="2"/>
  <c r="K17" i="2"/>
  <c r="N17" i="2" s="1"/>
  <c r="G30" i="2"/>
  <c r="H29" i="2"/>
  <c r="T13" i="2"/>
  <c r="S14" i="2"/>
  <c r="C29" i="2"/>
  <c r="F29" i="2" s="1"/>
  <c r="F30" i="2"/>
  <c r="G14" i="2"/>
  <c r="R18" i="2" l="1"/>
  <c r="O33" i="2"/>
  <c r="R33" i="2" s="1"/>
  <c r="V6" i="2"/>
  <c r="S5" i="2"/>
  <c r="V5" i="2" s="1"/>
  <c r="G33" i="2"/>
  <c r="J33" i="2" s="1"/>
  <c r="N26" i="2"/>
  <c r="R22" i="2"/>
  <c r="N6" i="2"/>
  <c r="K5" i="2"/>
  <c r="N5" i="2" s="1"/>
  <c r="R26" i="2"/>
  <c r="G21" i="2"/>
  <c r="J21" i="2" s="1"/>
  <c r="J22" i="2"/>
  <c r="K13" i="2"/>
  <c r="N13" i="2" s="1"/>
  <c r="G17" i="2"/>
  <c r="J17" i="2" s="1"/>
  <c r="J18" i="2"/>
  <c r="O29" i="2"/>
  <c r="R29" i="2" s="1"/>
  <c r="R30" i="2"/>
  <c r="S21" i="2"/>
  <c r="V21" i="2" s="1"/>
  <c r="V22" i="2"/>
  <c r="J30" i="2"/>
  <c r="G29" i="2"/>
  <c r="J29" i="2" s="1"/>
  <c r="S13" i="2"/>
  <c r="V13" i="2" s="1"/>
  <c r="V14" i="2"/>
  <c r="S29" i="2"/>
  <c r="V29" i="2" s="1"/>
  <c r="V30" i="2"/>
  <c r="J13" i="2"/>
  <c r="J14" i="2"/>
</calcChain>
</file>

<file path=xl/sharedStrings.xml><?xml version="1.0" encoding="utf-8"?>
<sst xmlns="http://schemas.openxmlformats.org/spreadsheetml/2006/main" count="336" uniqueCount="28">
  <si>
    <t>Delivered</t>
  </si>
  <si>
    <t>Lumen</t>
  </si>
  <si>
    <t>Efficacy</t>
  </si>
  <si>
    <t>Lumens</t>
  </si>
  <si>
    <t>Multiplier</t>
  </si>
  <si>
    <t>Wattage</t>
  </si>
  <si>
    <t>lm/W</t>
  </si>
  <si>
    <t>SO</t>
  </si>
  <si>
    <t>HO</t>
  </si>
  <si>
    <t>Tested and published IES Files</t>
  </si>
  <si>
    <t>Standard Output</t>
  </si>
  <si>
    <t>High Output</t>
  </si>
  <si>
    <t>Fixture Code</t>
  </si>
  <si>
    <t>Felix-Large</t>
  </si>
  <si>
    <t>Spot</t>
  </si>
  <si>
    <t>15°</t>
  </si>
  <si>
    <t>25°</t>
  </si>
  <si>
    <t>35°</t>
  </si>
  <si>
    <t>70°</t>
  </si>
  <si>
    <t>2700K, &gt;80CRI</t>
  </si>
  <si>
    <t>3000K, &gt;80CRI</t>
  </si>
  <si>
    <t>3500K, &gt;80CRI</t>
  </si>
  <si>
    <t>4000K, &gt;80CRI</t>
  </si>
  <si>
    <t>2700K, &gt;90CRI</t>
  </si>
  <si>
    <t>3000K, &gt;90CRI</t>
  </si>
  <si>
    <t>4000K, &gt;90CRI</t>
  </si>
  <si>
    <t>Calculated multiplier to adjust IES files</t>
  </si>
  <si>
    <t>3500K, &gt;90CRI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</si>
</sst>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0" fillId="0" borderId="2" xfId="0" applyBorder="1" applyProtection="1">
      <protection hidden="1"/>
    </xf>
    <xf numFmtId="1" fontId="0" fillId="0" borderId="0" xfId="0" applyNumberFormat="1" applyProtection="1">
      <protection hidden="1"/>
    </xf>
    <xf numFmtId="164" fontId="0" fillId="0" borderId="0" xfId="0" applyNumberFormat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1" fontId="0" fillId="0" borderId="6" xfId="0" applyNumberFormat="1" applyBorder="1" applyProtection="1">
      <protection hidden="1"/>
    </xf>
    <xf numFmtId="164" fontId="0" fillId="0" borderId="6" xfId="0" applyNumberFormat="1" applyBorder="1" applyProtection="1">
      <protection hidden="1"/>
    </xf>
    <xf numFmtId="0" fontId="0" fillId="0" borderId="1" xfId="0" applyBorder="1" applyProtection="1">
      <protection hidden="1"/>
    </xf>
    <xf numFmtId="0" fontId="0" fillId="2" borderId="6" xfId="0" applyFill="1" applyBorder="1" applyProtection="1">
      <protection hidden="1"/>
    </xf>
    <xf numFmtId="0" fontId="0" fillId="2" borderId="7" xfId="0" applyFill="1" applyBorder="1" applyProtection="1">
      <protection hidden="1"/>
    </xf>
    <xf numFmtId="1" fontId="0" fillId="2" borderId="6" xfId="0" applyNumberFormat="1" applyFill="1" applyBorder="1" applyProtection="1">
      <protection hidden="1"/>
    </xf>
    <xf numFmtId="2" fontId="0" fillId="2" borderId="6" xfId="0" applyNumberFormat="1" applyFill="1" applyBorder="1" applyProtection="1">
      <protection hidden="1"/>
    </xf>
    <xf numFmtId="164" fontId="0" fillId="2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2" fontId="0" fillId="4" borderId="6" xfId="0" applyNumberFormat="1" applyFill="1" applyBorder="1" applyProtection="1">
      <protection hidden="1"/>
    </xf>
    <xf numFmtId="0" fontId="1" fillId="0" borderId="9" xfId="0" applyFont="1" applyBorder="1" applyProtection="1">
      <protection hidden="1"/>
    </xf>
    <xf numFmtId="0" fontId="1" fillId="0" borderId="8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4" fontId="0" fillId="0" borderId="7" xfId="0" applyNumberFormat="1" applyBorder="1" applyProtection="1">
      <protection hidden="1"/>
    </xf>
    <xf numFmtId="164" fontId="0" fillId="2" borderId="7" xfId="0" applyNumberFormat="1" applyFill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56888-85D4-41A8-A984-1E19268AEE7E}">
  <dimension ref="A1:W37"/>
  <sheetViews>
    <sheetView showGridLines="0" tabSelected="1" workbookViewId="0">
      <selection activeCell="W12" sqref="W12"/>
    </sheetView>
  </sheetViews>
  <sheetFormatPr defaultRowHeight="15" x14ac:dyDescent="0.25"/>
  <cols>
    <col min="1" max="1" width="9.140625" style="2"/>
    <col min="2" max="2" width="15.7109375" style="2" bestFit="1" customWidth="1"/>
    <col min="3" max="3" width="10" style="2" customWidth="1"/>
    <col min="4" max="4" width="10" style="2" bestFit="1" customWidth="1"/>
    <col min="5" max="7" width="10" style="2" customWidth="1"/>
    <col min="8" max="8" width="10" style="2" bestFit="1" customWidth="1"/>
    <col min="9" max="11" width="10" style="2" customWidth="1"/>
    <col min="12" max="12" width="10" style="2" bestFit="1" customWidth="1"/>
    <col min="13" max="15" width="10" style="2" customWidth="1"/>
    <col min="16" max="16" width="10" style="2" bestFit="1" customWidth="1"/>
    <col min="17" max="19" width="10" style="2" customWidth="1"/>
    <col min="20" max="20" width="10" style="2" bestFit="1" customWidth="1"/>
    <col min="21" max="22" width="10" style="2" customWidth="1"/>
    <col min="23" max="23" width="9.140625" style="2"/>
    <col min="24" max="24" width="9.140625" style="2" customWidth="1"/>
    <col min="25" max="16384" width="9.140625" style="2"/>
  </cols>
  <sheetData>
    <row r="1" spans="1:23" ht="23.25" x14ac:dyDescent="0.35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3" ht="15.75" thickBot="1" x14ac:dyDescent="0.3">
      <c r="A2" s="22"/>
      <c r="B2" s="23"/>
      <c r="C2" s="34" t="s">
        <v>14</v>
      </c>
      <c r="D2" s="35"/>
      <c r="E2" s="35"/>
      <c r="F2" s="36"/>
      <c r="G2" s="34" t="s">
        <v>15</v>
      </c>
      <c r="H2" s="35"/>
      <c r="I2" s="35"/>
      <c r="J2" s="36"/>
      <c r="K2" s="34" t="s">
        <v>16</v>
      </c>
      <c r="L2" s="35"/>
      <c r="M2" s="35"/>
      <c r="N2" s="36"/>
      <c r="O2" s="34" t="s">
        <v>17</v>
      </c>
      <c r="P2" s="35"/>
      <c r="Q2" s="35"/>
      <c r="R2" s="36"/>
      <c r="S2" s="34" t="s">
        <v>18</v>
      </c>
      <c r="T2" s="35"/>
      <c r="U2" s="35"/>
      <c r="V2" s="36"/>
    </row>
    <row r="3" spans="1:23" x14ac:dyDescent="0.25">
      <c r="A3" s="27" t="s">
        <v>12</v>
      </c>
      <c r="B3" s="28"/>
      <c r="C3" s="1" t="s">
        <v>0</v>
      </c>
      <c r="D3" s="1" t="s">
        <v>1</v>
      </c>
      <c r="E3" s="1"/>
      <c r="F3" s="3" t="s">
        <v>2</v>
      </c>
      <c r="G3" s="1" t="s">
        <v>0</v>
      </c>
      <c r="H3" s="1" t="s">
        <v>1</v>
      </c>
      <c r="I3" s="1"/>
      <c r="J3" s="3" t="s">
        <v>2</v>
      </c>
      <c r="K3" s="1" t="s">
        <v>0</v>
      </c>
      <c r="L3" s="1" t="s">
        <v>1</v>
      </c>
      <c r="M3" s="1"/>
      <c r="N3" s="3" t="s">
        <v>2</v>
      </c>
      <c r="O3" s="1" t="s">
        <v>0</v>
      </c>
      <c r="P3" s="1" t="s">
        <v>1</v>
      </c>
      <c r="Q3" s="1"/>
      <c r="R3" s="3" t="s">
        <v>2</v>
      </c>
      <c r="S3" s="1" t="s">
        <v>0</v>
      </c>
      <c r="T3" s="1" t="s">
        <v>1</v>
      </c>
      <c r="U3" s="1"/>
      <c r="V3" s="3" t="s">
        <v>2</v>
      </c>
    </row>
    <row r="4" spans="1:23" x14ac:dyDescent="0.25">
      <c r="A4" s="29" t="s">
        <v>19</v>
      </c>
      <c r="B4" s="30"/>
      <c r="C4" s="5" t="s">
        <v>3</v>
      </c>
      <c r="D4" s="4" t="s">
        <v>4</v>
      </c>
      <c r="E4" s="4" t="s">
        <v>5</v>
      </c>
      <c r="F4" s="4" t="s">
        <v>6</v>
      </c>
      <c r="G4" s="5" t="s">
        <v>3</v>
      </c>
      <c r="H4" s="4" t="s">
        <v>4</v>
      </c>
      <c r="I4" s="4" t="s">
        <v>5</v>
      </c>
      <c r="J4" s="4" t="s">
        <v>6</v>
      </c>
      <c r="K4" s="5" t="s">
        <v>3</v>
      </c>
      <c r="L4" s="4" t="s">
        <v>4</v>
      </c>
      <c r="M4" s="4" t="s">
        <v>5</v>
      </c>
      <c r="N4" s="4" t="s">
        <v>6</v>
      </c>
      <c r="O4" s="5" t="s">
        <v>3</v>
      </c>
      <c r="P4" s="4" t="s">
        <v>4</v>
      </c>
      <c r="Q4" s="4" t="s">
        <v>5</v>
      </c>
      <c r="R4" s="6" t="s">
        <v>6</v>
      </c>
      <c r="S4" s="5" t="s">
        <v>3</v>
      </c>
      <c r="T4" s="4" t="s">
        <v>4</v>
      </c>
      <c r="U4" s="4" t="s">
        <v>5</v>
      </c>
      <c r="V4" s="6" t="s">
        <v>6</v>
      </c>
    </row>
    <row r="5" spans="1:23" x14ac:dyDescent="0.25">
      <c r="A5" s="2" t="s">
        <v>7</v>
      </c>
      <c r="B5" s="7" t="s">
        <v>10</v>
      </c>
      <c r="C5" s="8">
        <f>C6*D5</f>
        <v>2190.6854941263082</v>
      </c>
      <c r="D5" s="20">
        <f>0.687*D6</f>
        <v>0.65866749981621708</v>
      </c>
      <c r="E5" s="9">
        <f>$E$9</f>
        <v>40</v>
      </c>
      <c r="F5" s="24">
        <f>C5/E5</f>
        <v>54.767137353157707</v>
      </c>
      <c r="G5" s="8">
        <f>G6*H5</f>
        <v>4203.2870132328344</v>
      </c>
      <c r="H5" s="20">
        <f>0.687*H6</f>
        <v>0.65866749981621708</v>
      </c>
      <c r="I5" s="9">
        <f>$I$9</f>
        <v>40</v>
      </c>
      <c r="J5" s="24">
        <f>G5/I5</f>
        <v>105.08217533082086</v>
      </c>
      <c r="K5" s="8">
        <f>K6*L5</f>
        <v>3831.3314767553502</v>
      </c>
      <c r="L5" s="20">
        <f>0.687*L6</f>
        <v>0.65866749981621708</v>
      </c>
      <c r="M5" s="9">
        <f>$M$9</f>
        <v>40</v>
      </c>
      <c r="N5" s="24">
        <f>K5/M5</f>
        <v>95.783286918883761</v>
      </c>
      <c r="O5" s="8">
        <f>O6*P5</f>
        <v>4056.1467076313857</v>
      </c>
      <c r="P5" s="20">
        <f>0.687*P6</f>
        <v>0.65866749981621708</v>
      </c>
      <c r="Q5" s="9">
        <f>$Q$9</f>
        <v>40</v>
      </c>
      <c r="R5" s="24">
        <f>O5/Q5</f>
        <v>101.40366769078464</v>
      </c>
      <c r="S5" s="8">
        <f>S6*T5</f>
        <v>4235.4936895661995</v>
      </c>
      <c r="T5" s="20">
        <f>0.687*T6</f>
        <v>0.65866749981621708</v>
      </c>
      <c r="U5" s="9">
        <f>$U$9</f>
        <v>40</v>
      </c>
      <c r="V5" s="24">
        <f>S5/U5</f>
        <v>105.88734223915499</v>
      </c>
    </row>
    <row r="6" spans="1:23" ht="15.75" thickBot="1" x14ac:dyDescent="0.3">
      <c r="A6" s="10" t="s">
        <v>8</v>
      </c>
      <c r="B6" s="11" t="s">
        <v>11</v>
      </c>
      <c r="C6" s="12">
        <f>$C$10*D6</f>
        <v>3325.9353083878559</v>
      </c>
      <c r="D6" s="21">
        <f>13042/13603</f>
        <v>0.95875909725795783</v>
      </c>
      <c r="E6" s="13">
        <f>$E$10</f>
        <v>60.1</v>
      </c>
      <c r="F6" s="25">
        <f>C6/E6</f>
        <v>55.340021770180627</v>
      </c>
      <c r="G6" s="12">
        <f>$G$10*H6</f>
        <v>6381.5005513489668</v>
      </c>
      <c r="H6" s="21">
        <f>D6</f>
        <v>0.95875909725795783</v>
      </c>
      <c r="I6" s="13">
        <f>$I$10</f>
        <v>60.1</v>
      </c>
      <c r="J6" s="25">
        <f>G6/I6</f>
        <v>106.18137356653855</v>
      </c>
      <c r="K6" s="12">
        <f>$K$10*L6</f>
        <v>5816.7914430640303</v>
      </c>
      <c r="L6" s="21">
        <f>D6</f>
        <v>0.95875909725795783</v>
      </c>
      <c r="M6" s="13">
        <f>$M$10</f>
        <v>60.1</v>
      </c>
      <c r="N6" s="25">
        <f>K6/M6</f>
        <v>96.785215358802503</v>
      </c>
      <c r="O6" s="12">
        <f>$O$10*P6</f>
        <v>6158.1096816878635</v>
      </c>
      <c r="P6" s="21">
        <f>D6</f>
        <v>0.95875909725795783</v>
      </c>
      <c r="Q6" s="13">
        <f>$Q$10</f>
        <v>60.1</v>
      </c>
      <c r="R6" s="25">
        <f>O6/Q6</f>
        <v>102.46438738249357</v>
      </c>
      <c r="S6" s="12">
        <f>$S$10*T6</f>
        <v>6430.3972653091232</v>
      </c>
      <c r="T6" s="21">
        <f>D6</f>
        <v>0.95875909725795783</v>
      </c>
      <c r="U6" s="13">
        <f>$U$10</f>
        <v>60.1</v>
      </c>
      <c r="V6" s="25">
        <f>S6/U6</f>
        <v>106.99496281712351</v>
      </c>
      <c r="W6" s="14"/>
    </row>
    <row r="7" spans="1:23" ht="15.75" thickTop="1" x14ac:dyDescent="0.25">
      <c r="A7" s="27" t="s">
        <v>12</v>
      </c>
      <c r="B7" s="28"/>
      <c r="C7" s="1" t="s">
        <v>0</v>
      </c>
      <c r="D7" s="1" t="s">
        <v>1</v>
      </c>
      <c r="E7" s="1"/>
      <c r="F7" s="3" t="s">
        <v>2</v>
      </c>
      <c r="G7" s="1" t="s">
        <v>0</v>
      </c>
      <c r="H7" s="1" t="s">
        <v>1</v>
      </c>
      <c r="I7" s="1"/>
      <c r="J7" s="3" t="s">
        <v>2</v>
      </c>
      <c r="K7" s="1" t="s">
        <v>0</v>
      </c>
      <c r="L7" s="1" t="s">
        <v>1</v>
      </c>
      <c r="M7" s="1"/>
      <c r="N7" s="3" t="s">
        <v>2</v>
      </c>
      <c r="O7" s="1" t="s">
        <v>0</v>
      </c>
      <c r="P7" s="1" t="s">
        <v>1</v>
      </c>
      <c r="Q7" s="1"/>
      <c r="R7" s="3" t="s">
        <v>2</v>
      </c>
      <c r="S7" s="1" t="s">
        <v>0</v>
      </c>
      <c r="T7" s="1" t="s">
        <v>1</v>
      </c>
      <c r="U7" s="1"/>
      <c r="V7" s="3" t="s">
        <v>2</v>
      </c>
    </row>
    <row r="8" spans="1:23" x14ac:dyDescent="0.25">
      <c r="A8" s="29" t="s">
        <v>20</v>
      </c>
      <c r="B8" s="30"/>
      <c r="C8" s="5" t="s">
        <v>3</v>
      </c>
      <c r="D8" s="4" t="s">
        <v>4</v>
      </c>
      <c r="E8" s="4" t="s">
        <v>5</v>
      </c>
      <c r="F8" s="4" t="s">
        <v>6</v>
      </c>
      <c r="G8" s="5" t="s">
        <v>3</v>
      </c>
      <c r="H8" s="4" t="s">
        <v>4</v>
      </c>
      <c r="I8" s="4" t="s">
        <v>5</v>
      </c>
      <c r="J8" s="4" t="s">
        <v>6</v>
      </c>
      <c r="K8" s="5" t="s">
        <v>3</v>
      </c>
      <c r="L8" s="4" t="s">
        <v>4</v>
      </c>
      <c r="M8" s="4" t="s">
        <v>5</v>
      </c>
      <c r="N8" s="4" t="s">
        <v>6</v>
      </c>
      <c r="O8" s="5" t="s">
        <v>3</v>
      </c>
      <c r="P8" s="4" t="s">
        <v>4</v>
      </c>
      <c r="Q8" s="4" t="s">
        <v>5</v>
      </c>
      <c r="R8" s="6" t="s">
        <v>6</v>
      </c>
      <c r="S8" s="5" t="s">
        <v>3</v>
      </c>
      <c r="T8" s="4" t="s">
        <v>4</v>
      </c>
      <c r="U8" s="4" t="s">
        <v>5</v>
      </c>
      <c r="V8" s="6" t="s">
        <v>6</v>
      </c>
    </row>
    <row r="9" spans="1:23" x14ac:dyDescent="0.25">
      <c r="A9" s="2" t="s">
        <v>7</v>
      </c>
      <c r="B9" s="7" t="s">
        <v>10</v>
      </c>
      <c r="C9" s="8">
        <f>C10*D9</f>
        <v>2383.203</v>
      </c>
      <c r="D9" s="20">
        <v>0.68700000000000006</v>
      </c>
      <c r="E9" s="9">
        <v>40</v>
      </c>
      <c r="F9" s="24">
        <f>C9/E9</f>
        <v>59.580075000000001</v>
      </c>
      <c r="G9" s="8">
        <f>G10*H9</f>
        <v>4506.1120000000001</v>
      </c>
      <c r="H9" s="20">
        <v>0.67700000000000005</v>
      </c>
      <c r="I9" s="9">
        <v>40</v>
      </c>
      <c r="J9" s="24">
        <f>G9/I9</f>
        <v>112.6528</v>
      </c>
      <c r="K9" s="8">
        <f>K10*L9</f>
        <v>4143.7610000000004</v>
      </c>
      <c r="L9" s="20">
        <v>0.68300000000000005</v>
      </c>
      <c r="M9" s="9">
        <v>40</v>
      </c>
      <c r="N9" s="24">
        <f>K9/M9</f>
        <v>103.59402500000002</v>
      </c>
      <c r="O9" s="8">
        <f>O10*P9</f>
        <v>4393.3320000000003</v>
      </c>
      <c r="P9" s="20">
        <v>0.68400000000000005</v>
      </c>
      <c r="Q9" s="9">
        <v>40</v>
      </c>
      <c r="R9" s="24">
        <f>O9/Q9</f>
        <v>109.83330000000001</v>
      </c>
      <c r="S9" s="8">
        <f>S10*T9</f>
        <v>4533.9320000000007</v>
      </c>
      <c r="T9" s="20">
        <v>0.67600000000000005</v>
      </c>
      <c r="U9" s="9">
        <v>40</v>
      </c>
      <c r="V9" s="24">
        <f>S9/U9</f>
        <v>113.34830000000002</v>
      </c>
    </row>
    <row r="10" spans="1:23" ht="15.75" thickBot="1" x14ac:dyDescent="0.3">
      <c r="A10" s="15" t="s">
        <v>8</v>
      </c>
      <c r="B10" s="16" t="s">
        <v>11</v>
      </c>
      <c r="C10" s="17">
        <v>3469</v>
      </c>
      <c r="D10" s="18">
        <v>1</v>
      </c>
      <c r="E10" s="19">
        <v>60.1</v>
      </c>
      <c r="F10" s="26">
        <f>C10/E10</f>
        <v>57.720465890183029</v>
      </c>
      <c r="G10" s="17">
        <v>6656</v>
      </c>
      <c r="H10" s="18">
        <v>1</v>
      </c>
      <c r="I10" s="19">
        <v>60.1</v>
      </c>
      <c r="J10" s="26">
        <f>G10/I10</f>
        <v>110.74875207986689</v>
      </c>
      <c r="K10" s="17">
        <v>6067</v>
      </c>
      <c r="L10" s="18">
        <v>1</v>
      </c>
      <c r="M10" s="19">
        <v>60.1</v>
      </c>
      <c r="N10" s="26">
        <f>K10/M10</f>
        <v>100.94841930116472</v>
      </c>
      <c r="O10" s="17">
        <v>6423</v>
      </c>
      <c r="P10" s="18">
        <v>1</v>
      </c>
      <c r="Q10" s="19">
        <v>60.1</v>
      </c>
      <c r="R10" s="26">
        <f>O10/Q10</f>
        <v>106.87188019966722</v>
      </c>
      <c r="S10" s="17">
        <v>6707</v>
      </c>
      <c r="T10" s="18">
        <v>1</v>
      </c>
      <c r="U10" s="19">
        <v>60.1</v>
      </c>
      <c r="V10" s="26">
        <f>S10/U10</f>
        <v>111.59733777038269</v>
      </c>
      <c r="W10" s="14"/>
    </row>
    <row r="11" spans="1:23" ht="15.75" thickTop="1" x14ac:dyDescent="0.25">
      <c r="A11" s="27" t="s">
        <v>12</v>
      </c>
      <c r="B11" s="28"/>
      <c r="C11" s="1" t="s">
        <v>0</v>
      </c>
      <c r="D11" s="1" t="s">
        <v>1</v>
      </c>
      <c r="E11" s="1"/>
      <c r="F11" s="3" t="s">
        <v>2</v>
      </c>
      <c r="G11" s="1" t="s">
        <v>0</v>
      </c>
      <c r="H11" s="1" t="s">
        <v>1</v>
      </c>
      <c r="I11" s="1"/>
      <c r="J11" s="3" t="s">
        <v>2</v>
      </c>
      <c r="K11" s="1" t="s">
        <v>0</v>
      </c>
      <c r="L11" s="1" t="s">
        <v>1</v>
      </c>
      <c r="M11" s="1"/>
      <c r="N11" s="3" t="s">
        <v>2</v>
      </c>
      <c r="O11" s="1" t="s">
        <v>0</v>
      </c>
      <c r="P11" s="1" t="s">
        <v>1</v>
      </c>
      <c r="Q11" s="1"/>
      <c r="R11" s="3" t="s">
        <v>2</v>
      </c>
      <c r="S11" s="1" t="s">
        <v>0</v>
      </c>
      <c r="T11" s="1" t="s">
        <v>1</v>
      </c>
      <c r="U11" s="1"/>
      <c r="V11" s="3" t="s">
        <v>2</v>
      </c>
    </row>
    <row r="12" spans="1:23" x14ac:dyDescent="0.25">
      <c r="A12" s="29" t="s">
        <v>21</v>
      </c>
      <c r="B12" s="30"/>
      <c r="C12" s="5" t="s">
        <v>3</v>
      </c>
      <c r="D12" s="4" t="s">
        <v>4</v>
      </c>
      <c r="E12" s="4" t="s">
        <v>5</v>
      </c>
      <c r="F12" s="4" t="s">
        <v>6</v>
      </c>
      <c r="G12" s="5" t="s">
        <v>3</v>
      </c>
      <c r="H12" s="4" t="s">
        <v>4</v>
      </c>
      <c r="I12" s="4" t="s">
        <v>5</v>
      </c>
      <c r="J12" s="4" t="s">
        <v>6</v>
      </c>
      <c r="K12" s="5" t="s">
        <v>3</v>
      </c>
      <c r="L12" s="4" t="s">
        <v>4</v>
      </c>
      <c r="M12" s="4" t="s">
        <v>5</v>
      </c>
      <c r="N12" s="4" t="s">
        <v>6</v>
      </c>
      <c r="O12" s="5" t="s">
        <v>3</v>
      </c>
      <c r="P12" s="4" t="s">
        <v>4</v>
      </c>
      <c r="Q12" s="4" t="s">
        <v>5</v>
      </c>
      <c r="R12" s="6" t="s">
        <v>6</v>
      </c>
      <c r="S12" s="5" t="s">
        <v>3</v>
      </c>
      <c r="T12" s="4" t="s">
        <v>4</v>
      </c>
      <c r="U12" s="4" t="s">
        <v>5</v>
      </c>
      <c r="V12" s="6" t="s">
        <v>6</v>
      </c>
    </row>
    <row r="13" spans="1:23" x14ac:dyDescent="0.25">
      <c r="A13" s="2" t="s">
        <v>7</v>
      </c>
      <c r="B13" s="7" t="s">
        <v>10</v>
      </c>
      <c r="C13" s="8">
        <f>C14*D13</f>
        <v>2420.4894476962913</v>
      </c>
      <c r="D13" s="20">
        <f>0.687*D14</f>
        <v>0.69235337793133878</v>
      </c>
      <c r="E13" s="9">
        <f>$E$9</f>
        <v>40</v>
      </c>
      <c r="F13" s="24">
        <f>C13/E13</f>
        <v>60.512236192407286</v>
      </c>
      <c r="G13" s="8">
        <f>G14*H13</f>
        <v>4644.2138264244786</v>
      </c>
      <c r="H13" s="20">
        <f>0.687*H14</f>
        <v>0.69235337793133878</v>
      </c>
      <c r="I13" s="9">
        <f>$I$9</f>
        <v>40</v>
      </c>
      <c r="J13" s="24">
        <f>G13/I13</f>
        <v>116.10534566061196</v>
      </c>
      <c r="K13" s="8">
        <f>K14*L13</f>
        <v>4233.2399767003162</v>
      </c>
      <c r="L13" s="20">
        <f>0.687*L14</f>
        <v>0.69235337793133878</v>
      </c>
      <c r="M13" s="9">
        <f>$M$9</f>
        <v>40</v>
      </c>
      <c r="N13" s="24">
        <f>K13/M13</f>
        <v>105.83099941750791</v>
      </c>
      <c r="O13" s="8">
        <f>O14*P13</f>
        <v>4481.6384325607605</v>
      </c>
      <c r="P13" s="20">
        <f>0.687*P14</f>
        <v>0.69235337793133878</v>
      </c>
      <c r="Q13" s="9">
        <f>$Q$9</f>
        <v>40</v>
      </c>
      <c r="R13" s="24">
        <f>O13/Q13</f>
        <v>112.04096081401902</v>
      </c>
      <c r="S13" s="8">
        <f>S14*T13</f>
        <v>4679.7989984719006</v>
      </c>
      <c r="T13" s="20">
        <f>0.687*T14</f>
        <v>0.69235337793133878</v>
      </c>
      <c r="U13" s="9">
        <f>$U$9</f>
        <v>40</v>
      </c>
      <c r="V13" s="24">
        <f>S13/U13</f>
        <v>116.99497496179751</v>
      </c>
    </row>
    <row r="14" spans="1:23" ht="15.75" thickBot="1" x14ac:dyDescent="0.3">
      <c r="A14" s="10" t="s">
        <v>8</v>
      </c>
      <c r="B14" s="11" t="s">
        <v>11</v>
      </c>
      <c r="C14" s="12">
        <f>$C$10*D14</f>
        <v>3496.0318312137028</v>
      </c>
      <c r="D14" s="21">
        <f>13709/13603</f>
        <v>1.007792398735573</v>
      </c>
      <c r="E14" s="13">
        <f>$E$10</f>
        <v>60.1</v>
      </c>
      <c r="F14" s="25">
        <f>C14/E14</f>
        <v>58.170246775602372</v>
      </c>
      <c r="G14" s="12">
        <f>$G$10*H14</f>
        <v>6707.8662059839744</v>
      </c>
      <c r="H14" s="21">
        <f>D14</f>
        <v>1.007792398735573</v>
      </c>
      <c r="I14" s="13">
        <f>$I$10</f>
        <v>60.1</v>
      </c>
      <c r="J14" s="25">
        <f>G14/I14</f>
        <v>111.61175051554034</v>
      </c>
      <c r="K14" s="12">
        <f>$K$10*L14</f>
        <v>6114.2764831287213</v>
      </c>
      <c r="L14" s="21">
        <f>D14</f>
        <v>1.007792398735573</v>
      </c>
      <c r="M14" s="13">
        <f>$M$10</f>
        <v>60.1</v>
      </c>
      <c r="N14" s="25">
        <f>K14/M14</f>
        <v>101.73504963608521</v>
      </c>
      <c r="O14" s="12">
        <f>$O$10*P14</f>
        <v>6473.0505770785858</v>
      </c>
      <c r="P14" s="21">
        <f>D14</f>
        <v>1.007792398735573</v>
      </c>
      <c r="Q14" s="13">
        <f>$Q$10</f>
        <v>60.1</v>
      </c>
      <c r="R14" s="25">
        <f>O14/Q14</f>
        <v>107.70466850380342</v>
      </c>
      <c r="S14" s="12">
        <f>$S$10*T14</f>
        <v>6759.2636183194882</v>
      </c>
      <c r="T14" s="21">
        <f>D14</f>
        <v>1.007792398735573</v>
      </c>
      <c r="U14" s="13">
        <f>$U$10</f>
        <v>60.1</v>
      </c>
      <c r="V14" s="25">
        <f>S14/U14</f>
        <v>112.46694872411794</v>
      </c>
      <c r="W14" s="14"/>
    </row>
    <row r="15" spans="1:23" ht="15.75" thickTop="1" x14ac:dyDescent="0.25">
      <c r="A15" s="27" t="s">
        <v>12</v>
      </c>
      <c r="B15" s="28"/>
      <c r="C15" s="1" t="s">
        <v>0</v>
      </c>
      <c r="D15" s="1" t="s">
        <v>1</v>
      </c>
      <c r="E15" s="1"/>
      <c r="F15" s="3" t="s">
        <v>2</v>
      </c>
      <c r="G15" s="1" t="s">
        <v>0</v>
      </c>
      <c r="H15" s="1" t="s">
        <v>1</v>
      </c>
      <c r="I15" s="1"/>
      <c r="J15" s="3" t="s">
        <v>2</v>
      </c>
      <c r="K15" s="1" t="s">
        <v>0</v>
      </c>
      <c r="L15" s="1" t="s">
        <v>1</v>
      </c>
      <c r="M15" s="1"/>
      <c r="N15" s="3" t="s">
        <v>2</v>
      </c>
      <c r="O15" s="1" t="s">
        <v>0</v>
      </c>
      <c r="P15" s="1" t="s">
        <v>1</v>
      </c>
      <c r="Q15" s="1"/>
      <c r="R15" s="3" t="s">
        <v>2</v>
      </c>
      <c r="S15" s="1" t="s">
        <v>0</v>
      </c>
      <c r="T15" s="1" t="s">
        <v>1</v>
      </c>
      <c r="U15" s="1"/>
      <c r="V15" s="3" t="s">
        <v>2</v>
      </c>
    </row>
    <row r="16" spans="1:23" x14ac:dyDescent="0.25">
      <c r="A16" s="29" t="s">
        <v>22</v>
      </c>
      <c r="B16" s="30"/>
      <c r="C16" s="5" t="s">
        <v>3</v>
      </c>
      <c r="D16" s="4" t="s">
        <v>4</v>
      </c>
      <c r="E16" s="4" t="s">
        <v>5</v>
      </c>
      <c r="F16" s="4" t="s">
        <v>6</v>
      </c>
      <c r="G16" s="5" t="s">
        <v>3</v>
      </c>
      <c r="H16" s="4" t="s">
        <v>4</v>
      </c>
      <c r="I16" s="4" t="s">
        <v>5</v>
      </c>
      <c r="J16" s="4" t="s">
        <v>6</v>
      </c>
      <c r="K16" s="5" t="s">
        <v>3</v>
      </c>
      <c r="L16" s="4" t="s">
        <v>4</v>
      </c>
      <c r="M16" s="4" t="s">
        <v>5</v>
      </c>
      <c r="N16" s="4" t="s">
        <v>6</v>
      </c>
      <c r="O16" s="5" t="s">
        <v>3</v>
      </c>
      <c r="P16" s="4" t="s">
        <v>4</v>
      </c>
      <c r="Q16" s="4" t="s">
        <v>5</v>
      </c>
      <c r="R16" s="6" t="s">
        <v>6</v>
      </c>
      <c r="S16" s="5" t="s">
        <v>3</v>
      </c>
      <c r="T16" s="4" t="s">
        <v>4</v>
      </c>
      <c r="U16" s="4" t="s">
        <v>5</v>
      </c>
      <c r="V16" s="6" t="s">
        <v>6</v>
      </c>
    </row>
    <row r="17" spans="1:23" x14ac:dyDescent="0.25">
      <c r="A17" s="2" t="s">
        <v>7</v>
      </c>
      <c r="B17" s="7" t="s">
        <v>10</v>
      </c>
      <c r="C17" s="8">
        <f>C18*D17</f>
        <v>2506.6997528885677</v>
      </c>
      <c r="D17" s="20">
        <f>0.687*D18</f>
        <v>0.70457524075571565</v>
      </c>
      <c r="E17" s="9">
        <f>$E$9</f>
        <v>40</v>
      </c>
      <c r="F17" s="24">
        <f>C17/E17</f>
        <v>62.66749382221419</v>
      </c>
      <c r="G17" s="8">
        <f>G18*H17</f>
        <v>4809.6262770903159</v>
      </c>
      <c r="H17" s="20">
        <f>0.687*H18</f>
        <v>0.70457524075571565</v>
      </c>
      <c r="I17" s="9">
        <f>$I$9</f>
        <v>40</v>
      </c>
      <c r="J17" s="24">
        <f>G17/I17</f>
        <v>120.2406569272579</v>
      </c>
      <c r="K17" s="8">
        <f>K18*L17</f>
        <v>4384.01481717352</v>
      </c>
      <c r="L17" s="20">
        <f>0.687*L18</f>
        <v>0.70457524075571565</v>
      </c>
      <c r="M17" s="9">
        <f>$M$9</f>
        <v>40</v>
      </c>
      <c r="N17" s="24">
        <f>K17/M17</f>
        <v>109.600370429338</v>
      </c>
      <c r="O17" s="8">
        <f>O18*P17</f>
        <v>4641.2604533880858</v>
      </c>
      <c r="P17" s="20">
        <f>0.687*P18</f>
        <v>0.70457524075571565</v>
      </c>
      <c r="Q17" s="9">
        <f>$Q$9</f>
        <v>40</v>
      </c>
      <c r="R17" s="24">
        <f>O17/Q17</f>
        <v>116.03151133470215</v>
      </c>
      <c r="S17" s="8">
        <f>S18*T17</f>
        <v>4846.4788822783585</v>
      </c>
      <c r="T17" s="20">
        <f>0.687*T18</f>
        <v>0.70457524075571565</v>
      </c>
      <c r="U17" s="9">
        <f>$U$9</f>
        <v>40</v>
      </c>
      <c r="V17" s="24">
        <f>S17/U17</f>
        <v>121.16197205695896</v>
      </c>
    </row>
    <row r="18" spans="1:23" ht="15.75" thickBot="1" x14ac:dyDescent="0.3">
      <c r="A18" s="10" t="s">
        <v>8</v>
      </c>
      <c r="B18" s="11" t="s">
        <v>11</v>
      </c>
      <c r="C18" s="12">
        <f>$C$10*D18</f>
        <v>3557.7460119091375</v>
      </c>
      <c r="D18" s="21">
        <f>13951/13603</f>
        <v>1.0255825920752775</v>
      </c>
      <c r="E18" s="13">
        <f>$E$10</f>
        <v>60.1</v>
      </c>
      <c r="F18" s="25">
        <f>C18/E18</f>
        <v>59.197105023446547</v>
      </c>
      <c r="G18" s="12">
        <f>$G$10*H18</f>
        <v>6826.2777328530465</v>
      </c>
      <c r="H18" s="21">
        <f>D18</f>
        <v>1.0255825920752775</v>
      </c>
      <c r="I18" s="13">
        <f>$I$10</f>
        <v>60.1</v>
      </c>
      <c r="J18" s="25">
        <f>G18/I18</f>
        <v>113.58199222717215</v>
      </c>
      <c r="K18" s="12">
        <f>$K$10*L18</f>
        <v>6222.2095861207081</v>
      </c>
      <c r="L18" s="21">
        <f>D18</f>
        <v>1.0255825920752775</v>
      </c>
      <c r="M18" s="13">
        <f>$M$10</f>
        <v>60.1</v>
      </c>
      <c r="N18" s="25">
        <f>K18/M18</f>
        <v>103.53094153279048</v>
      </c>
      <c r="O18" s="12">
        <f>$O$10*P18</f>
        <v>6587.3169888995071</v>
      </c>
      <c r="P18" s="21">
        <f>D18</f>
        <v>1.0255825920752775</v>
      </c>
      <c r="Q18" s="13">
        <f>$Q$10</f>
        <v>60.1</v>
      </c>
      <c r="R18" s="25">
        <f>O18/Q18</f>
        <v>109.60593991513323</v>
      </c>
      <c r="S18" s="12">
        <f>$S$10*T18</f>
        <v>6878.5824450488863</v>
      </c>
      <c r="T18" s="21">
        <f>D18</f>
        <v>1.0255825920752775</v>
      </c>
      <c r="U18" s="13">
        <f>$U$10</f>
        <v>60.1</v>
      </c>
      <c r="V18" s="25">
        <f>S18/U18</f>
        <v>114.45228693924935</v>
      </c>
      <c r="W18" s="14"/>
    </row>
    <row r="19" spans="1:23" ht="15.75" thickTop="1" x14ac:dyDescent="0.25">
      <c r="A19" s="27" t="s">
        <v>12</v>
      </c>
      <c r="B19" s="28"/>
      <c r="C19" s="1" t="s">
        <v>0</v>
      </c>
      <c r="D19" s="1" t="s">
        <v>1</v>
      </c>
      <c r="E19" s="1"/>
      <c r="F19" s="3" t="s">
        <v>2</v>
      </c>
      <c r="G19" s="1" t="s">
        <v>0</v>
      </c>
      <c r="H19" s="1" t="s">
        <v>1</v>
      </c>
      <c r="I19" s="1"/>
      <c r="J19" s="3" t="s">
        <v>2</v>
      </c>
      <c r="K19" s="1" t="s">
        <v>0</v>
      </c>
      <c r="L19" s="1" t="s">
        <v>1</v>
      </c>
      <c r="M19" s="1"/>
      <c r="N19" s="3" t="s">
        <v>2</v>
      </c>
      <c r="O19" s="1" t="s">
        <v>0</v>
      </c>
      <c r="P19" s="1" t="s">
        <v>1</v>
      </c>
      <c r="Q19" s="1"/>
      <c r="R19" s="3" t="s">
        <v>2</v>
      </c>
      <c r="S19" s="1" t="s">
        <v>0</v>
      </c>
      <c r="T19" s="1" t="s">
        <v>1</v>
      </c>
      <c r="U19" s="1"/>
      <c r="V19" s="3" t="s">
        <v>2</v>
      </c>
    </row>
    <row r="20" spans="1:23" x14ac:dyDescent="0.25">
      <c r="A20" s="29" t="s">
        <v>23</v>
      </c>
      <c r="B20" s="30"/>
      <c r="C20" s="5" t="s">
        <v>3</v>
      </c>
      <c r="D20" s="4" t="s">
        <v>4</v>
      </c>
      <c r="E20" s="4" t="s">
        <v>5</v>
      </c>
      <c r="F20" s="4" t="s">
        <v>6</v>
      </c>
      <c r="G20" s="5" t="s">
        <v>3</v>
      </c>
      <c r="H20" s="4" t="s">
        <v>4</v>
      </c>
      <c r="I20" s="4" t="s">
        <v>5</v>
      </c>
      <c r="J20" s="4" t="s">
        <v>6</v>
      </c>
      <c r="K20" s="5" t="s">
        <v>3</v>
      </c>
      <c r="L20" s="4" t="s">
        <v>4</v>
      </c>
      <c r="M20" s="4" t="s">
        <v>5</v>
      </c>
      <c r="N20" s="4" t="s">
        <v>6</v>
      </c>
      <c r="O20" s="5" t="s">
        <v>3</v>
      </c>
      <c r="P20" s="4" t="s">
        <v>4</v>
      </c>
      <c r="Q20" s="4" t="s">
        <v>5</v>
      </c>
      <c r="R20" s="6" t="s">
        <v>6</v>
      </c>
      <c r="S20" s="5" t="s">
        <v>3</v>
      </c>
      <c r="T20" s="4" t="s">
        <v>4</v>
      </c>
      <c r="U20" s="4" t="s">
        <v>5</v>
      </c>
      <c r="V20" s="6" t="s">
        <v>6</v>
      </c>
    </row>
    <row r="21" spans="1:23" x14ac:dyDescent="0.25">
      <c r="A21" s="2" t="s">
        <v>7</v>
      </c>
      <c r="B21" s="7" t="s">
        <v>10</v>
      </c>
      <c r="C21" s="8">
        <f>C22*D21</f>
        <v>1632.0632022657514</v>
      </c>
      <c r="D21" s="20">
        <f>0.687*D22</f>
        <v>0.56851863559508942</v>
      </c>
      <c r="E21" s="9">
        <f>$E$9</f>
        <v>40</v>
      </c>
      <c r="F21" s="24">
        <f>C21/E21</f>
        <v>40.801580056643786</v>
      </c>
      <c r="G21" s="8">
        <f>G22*H21</f>
        <v>3131.4536391700317</v>
      </c>
      <c r="H21" s="20">
        <f>0.687*H22</f>
        <v>0.56851863559508942</v>
      </c>
      <c r="I21" s="9">
        <f>$I$9</f>
        <v>40</v>
      </c>
      <c r="J21" s="24">
        <f>G21/I21</f>
        <v>78.286340979250795</v>
      </c>
      <c r="K21" s="8">
        <f>K22*L21</f>
        <v>2854.3463384682368</v>
      </c>
      <c r="L21" s="20">
        <f>0.687*L22</f>
        <v>0.56851863559508942</v>
      </c>
      <c r="M21" s="9">
        <f>$M$9</f>
        <v>40</v>
      </c>
      <c r="N21" s="24">
        <f>K21/M21</f>
        <v>71.358658461705915</v>
      </c>
      <c r="O21" s="8">
        <f>O22*P21</f>
        <v>3021.833942967115</v>
      </c>
      <c r="P21" s="20">
        <f>0.687*P22</f>
        <v>0.56851863559508942</v>
      </c>
      <c r="Q21" s="9">
        <f>$Q$9</f>
        <v>40</v>
      </c>
      <c r="R21" s="24">
        <f>O21/Q21</f>
        <v>75.545848574177882</v>
      </c>
      <c r="S21" s="8">
        <f>S22*T21</f>
        <v>3155.4476499268935</v>
      </c>
      <c r="T21" s="20">
        <f>0.687*T22</f>
        <v>0.56851863559508942</v>
      </c>
      <c r="U21" s="9">
        <f>$U$9</f>
        <v>40</v>
      </c>
      <c r="V21" s="24">
        <f>S21/U21</f>
        <v>78.886191248172338</v>
      </c>
    </row>
    <row r="22" spans="1:23" ht="15.75" thickBot="1" x14ac:dyDescent="0.3">
      <c r="A22" s="10" t="s">
        <v>8</v>
      </c>
      <c r="B22" s="11" t="s">
        <v>11</v>
      </c>
      <c r="C22" s="12">
        <f>$C$10*D22</f>
        <v>2870.7294714401237</v>
      </c>
      <c r="D22" s="21">
        <f>11257/13603</f>
        <v>0.82753804307873269</v>
      </c>
      <c r="E22" s="13">
        <f>$E$10</f>
        <v>60.1</v>
      </c>
      <c r="F22" s="25">
        <f>C22/E22</f>
        <v>47.765881388354799</v>
      </c>
      <c r="G22" s="12">
        <f>$G$10*H22</f>
        <v>5508.0932147320445</v>
      </c>
      <c r="H22" s="21">
        <f>D22</f>
        <v>0.82753804307873269</v>
      </c>
      <c r="I22" s="13">
        <f>$I$10</f>
        <v>60.1</v>
      </c>
      <c r="J22" s="25">
        <f>G22/I22</f>
        <v>91.648805569584766</v>
      </c>
      <c r="K22" s="12">
        <f>$K$10*L22</f>
        <v>5020.6733073586711</v>
      </c>
      <c r="L22" s="21">
        <f>D22</f>
        <v>0.82753804307873269</v>
      </c>
      <c r="M22" s="13">
        <f>$M$10</f>
        <v>60.1</v>
      </c>
      <c r="N22" s="25">
        <f>K22/M22</f>
        <v>83.538657360377215</v>
      </c>
      <c r="O22" s="12">
        <f>$O$10*P22</f>
        <v>5315.2768506947004</v>
      </c>
      <c r="P22" s="21">
        <f>D22</f>
        <v>0.82753804307873269</v>
      </c>
      <c r="Q22" s="13">
        <f>$Q$10</f>
        <v>60.1</v>
      </c>
      <c r="R22" s="25">
        <f>O22/Q22</f>
        <v>88.440546600577377</v>
      </c>
      <c r="S22" s="12">
        <f>$S$10*T22</f>
        <v>5550.2976549290597</v>
      </c>
      <c r="T22" s="21">
        <f>D22</f>
        <v>0.82753804307873269</v>
      </c>
      <c r="U22" s="13">
        <f>$U$10</f>
        <v>60.1</v>
      </c>
      <c r="V22" s="25">
        <f>S22/U22</f>
        <v>92.351042511298829</v>
      </c>
      <c r="W22" s="14"/>
    </row>
    <row r="23" spans="1:23" ht="15.75" thickTop="1" x14ac:dyDescent="0.25">
      <c r="A23" s="27" t="s">
        <v>12</v>
      </c>
      <c r="B23" s="28"/>
      <c r="C23" s="1" t="s">
        <v>0</v>
      </c>
      <c r="D23" s="1" t="s">
        <v>1</v>
      </c>
      <c r="E23" s="1"/>
      <c r="F23" s="3" t="s">
        <v>2</v>
      </c>
      <c r="G23" s="1" t="s">
        <v>0</v>
      </c>
      <c r="H23" s="1" t="s">
        <v>1</v>
      </c>
      <c r="I23" s="1"/>
      <c r="J23" s="3" t="s">
        <v>2</v>
      </c>
      <c r="K23" s="1" t="s">
        <v>0</v>
      </c>
      <c r="L23" s="1" t="s">
        <v>1</v>
      </c>
      <c r="M23" s="1"/>
      <c r="N23" s="3" t="s">
        <v>2</v>
      </c>
      <c r="O23" s="1" t="s">
        <v>0</v>
      </c>
      <c r="P23" s="1" t="s">
        <v>1</v>
      </c>
      <c r="Q23" s="1"/>
      <c r="R23" s="3" t="s">
        <v>2</v>
      </c>
      <c r="S23" s="1" t="s">
        <v>0</v>
      </c>
      <c r="T23" s="1" t="s">
        <v>1</v>
      </c>
      <c r="U23" s="1"/>
      <c r="V23" s="3" t="s">
        <v>2</v>
      </c>
    </row>
    <row r="24" spans="1:23" x14ac:dyDescent="0.25">
      <c r="A24" s="29" t="s">
        <v>24</v>
      </c>
      <c r="B24" s="30"/>
      <c r="C24" s="5" t="s">
        <v>3</v>
      </c>
      <c r="D24" s="4" t="s">
        <v>4</v>
      </c>
      <c r="E24" s="4" t="s">
        <v>5</v>
      </c>
      <c r="F24" s="4" t="s">
        <v>6</v>
      </c>
      <c r="G24" s="5" t="s">
        <v>3</v>
      </c>
      <c r="H24" s="4" t="s">
        <v>4</v>
      </c>
      <c r="I24" s="4" t="s">
        <v>5</v>
      </c>
      <c r="J24" s="4" t="s">
        <v>6</v>
      </c>
      <c r="K24" s="5" t="s">
        <v>3</v>
      </c>
      <c r="L24" s="4" t="s">
        <v>4</v>
      </c>
      <c r="M24" s="4" t="s">
        <v>5</v>
      </c>
      <c r="N24" s="4" t="s">
        <v>6</v>
      </c>
      <c r="O24" s="5" t="s">
        <v>3</v>
      </c>
      <c r="P24" s="4" t="s">
        <v>4</v>
      </c>
      <c r="Q24" s="4" t="s">
        <v>5</v>
      </c>
      <c r="R24" s="6" t="s">
        <v>6</v>
      </c>
      <c r="S24" s="5" t="s">
        <v>3</v>
      </c>
      <c r="T24" s="4" t="s">
        <v>4</v>
      </c>
      <c r="U24" s="4" t="s">
        <v>5</v>
      </c>
      <c r="V24" s="6" t="s">
        <v>6</v>
      </c>
    </row>
    <row r="25" spans="1:23" x14ac:dyDescent="0.25">
      <c r="A25" s="2" t="s">
        <v>7</v>
      </c>
      <c r="B25" s="7" t="s">
        <v>10</v>
      </c>
      <c r="C25" s="8">
        <f>C26*D25</f>
        <v>1731.8411480784735</v>
      </c>
      <c r="D25" s="20">
        <f>0.687*D26</f>
        <v>0.58563934426229514</v>
      </c>
      <c r="E25" s="9">
        <f>$E$9</f>
        <v>40</v>
      </c>
      <c r="F25" s="24">
        <f>C25/E25</f>
        <v>43.296028701961838</v>
      </c>
      <c r="G25" s="8">
        <f>G26*H25</f>
        <v>3322.8984380542865</v>
      </c>
      <c r="H25" s="20">
        <f>0.687*H26</f>
        <v>0.58563934426229514</v>
      </c>
      <c r="I25" s="9">
        <f>$I$9</f>
        <v>40</v>
      </c>
      <c r="J25" s="24">
        <f>G25/I25</f>
        <v>83.072460951357158</v>
      </c>
      <c r="K25" s="8">
        <f>K26*L25</f>
        <v>3028.8498833646872</v>
      </c>
      <c r="L25" s="20">
        <f>0.687*L26</f>
        <v>0.58563934426229514</v>
      </c>
      <c r="M25" s="9">
        <f>$M$9</f>
        <v>40</v>
      </c>
      <c r="N25" s="24">
        <f>K25/M25</f>
        <v>75.721247084117181</v>
      </c>
      <c r="O25" s="8">
        <f>O26*P25</f>
        <v>3206.5770233808116</v>
      </c>
      <c r="P25" s="20">
        <f>0.687*P26</f>
        <v>0.58563934426229514</v>
      </c>
      <c r="Q25" s="9">
        <f>$Q$9</f>
        <v>40</v>
      </c>
      <c r="R25" s="24">
        <f>O25/Q25</f>
        <v>80.164425584520288</v>
      </c>
      <c r="S25" s="8">
        <f>S26*T25</f>
        <v>3348.3593485622146</v>
      </c>
      <c r="T25" s="20">
        <f>0.687*T26</f>
        <v>0.58563934426229514</v>
      </c>
      <c r="U25" s="9">
        <f>$U$9</f>
        <v>40</v>
      </c>
      <c r="V25" s="24">
        <f>S25/U25</f>
        <v>83.708983714055364</v>
      </c>
    </row>
    <row r="26" spans="1:23" ht="15.75" thickBot="1" x14ac:dyDescent="0.3">
      <c r="A26" s="10" t="s">
        <v>8</v>
      </c>
      <c r="B26" s="11" t="s">
        <v>11</v>
      </c>
      <c r="C26" s="12">
        <f>$C$10*D26</f>
        <v>2957.1803278688521</v>
      </c>
      <c r="D26" s="21">
        <f>11596/13603</f>
        <v>0.85245901639344257</v>
      </c>
      <c r="E26" s="13">
        <f>$E$10</f>
        <v>60.1</v>
      </c>
      <c r="F26" s="25">
        <f>C26/E26</f>
        <v>49.204331578516673</v>
      </c>
      <c r="G26" s="12">
        <f>$G$10*H26</f>
        <v>5673.9672131147536</v>
      </c>
      <c r="H26" s="21">
        <f>D26</f>
        <v>0.85245901639344257</v>
      </c>
      <c r="I26" s="13">
        <f>$I$10</f>
        <v>60.1</v>
      </c>
      <c r="J26" s="25">
        <f>G26/I26</f>
        <v>94.408772264804554</v>
      </c>
      <c r="K26" s="12">
        <f>$K$10*L26</f>
        <v>5171.8688524590161</v>
      </c>
      <c r="L26" s="21">
        <f>D26</f>
        <v>0.85245901639344257</v>
      </c>
      <c r="M26" s="13">
        <f>$M$10</f>
        <v>60.1</v>
      </c>
      <c r="N26" s="25">
        <f>K26/M26</f>
        <v>86.054390223943699</v>
      </c>
      <c r="O26" s="12">
        <f>$O$10*P26</f>
        <v>5475.3442622950815</v>
      </c>
      <c r="P26" s="21">
        <f>D26</f>
        <v>0.85245901639344257</v>
      </c>
      <c r="Q26" s="13">
        <f>$Q$10</f>
        <v>60.1</v>
      </c>
      <c r="R26" s="25">
        <f>O26/Q26</f>
        <v>91.103897875126151</v>
      </c>
      <c r="S26" s="12">
        <f>$S$10*T26</f>
        <v>5717.442622950819</v>
      </c>
      <c r="T26" s="21">
        <f>D26</f>
        <v>0.85245901639344257</v>
      </c>
      <c r="U26" s="13">
        <f>$U$10</f>
        <v>60.1</v>
      </c>
      <c r="V26" s="25">
        <f>S26/U26</f>
        <v>95.132156787867203</v>
      </c>
      <c r="W26" s="14"/>
    </row>
    <row r="27" spans="1:23" ht="15.75" thickTop="1" x14ac:dyDescent="0.25">
      <c r="A27" s="27" t="s">
        <v>12</v>
      </c>
      <c r="B27" s="28"/>
      <c r="C27" s="1" t="s">
        <v>0</v>
      </c>
      <c r="D27" s="1" t="s">
        <v>1</v>
      </c>
      <c r="E27" s="1"/>
      <c r="F27" s="3" t="s">
        <v>2</v>
      </c>
      <c r="G27" s="1" t="s">
        <v>0</v>
      </c>
      <c r="H27" s="1" t="s">
        <v>1</v>
      </c>
      <c r="I27" s="1"/>
      <c r="J27" s="3" t="s">
        <v>2</v>
      </c>
      <c r="K27" s="1" t="s">
        <v>0</v>
      </c>
      <c r="L27" s="1" t="s">
        <v>1</v>
      </c>
      <c r="M27" s="1"/>
      <c r="N27" s="3" t="s">
        <v>2</v>
      </c>
      <c r="O27" s="1" t="s">
        <v>0</v>
      </c>
      <c r="P27" s="1" t="s">
        <v>1</v>
      </c>
      <c r="Q27" s="1"/>
      <c r="R27" s="3" t="s">
        <v>2</v>
      </c>
      <c r="S27" s="1" t="s">
        <v>0</v>
      </c>
      <c r="T27" s="1" t="s">
        <v>1</v>
      </c>
      <c r="U27" s="1"/>
      <c r="V27" s="3" t="s">
        <v>2</v>
      </c>
    </row>
    <row r="28" spans="1:23" x14ac:dyDescent="0.25">
      <c r="A28" s="29" t="s">
        <v>27</v>
      </c>
      <c r="B28" s="30"/>
      <c r="C28" s="5" t="s">
        <v>3</v>
      </c>
      <c r="D28" s="4" t="s">
        <v>4</v>
      </c>
      <c r="E28" s="4" t="s">
        <v>5</v>
      </c>
      <c r="F28" s="4" t="s">
        <v>6</v>
      </c>
      <c r="G28" s="5" t="s">
        <v>3</v>
      </c>
      <c r="H28" s="4" t="s">
        <v>4</v>
      </c>
      <c r="I28" s="4" t="s">
        <v>5</v>
      </c>
      <c r="J28" s="4" t="s">
        <v>6</v>
      </c>
      <c r="K28" s="5" t="s">
        <v>3</v>
      </c>
      <c r="L28" s="4" t="s">
        <v>4</v>
      </c>
      <c r="M28" s="4" t="s">
        <v>5</v>
      </c>
      <c r="N28" s="4" t="s">
        <v>6</v>
      </c>
      <c r="O28" s="5" t="s">
        <v>3</v>
      </c>
      <c r="P28" s="4" t="s">
        <v>4</v>
      </c>
      <c r="Q28" s="4" t="s">
        <v>5</v>
      </c>
      <c r="R28" s="6" t="s">
        <v>6</v>
      </c>
      <c r="S28" s="5" t="s">
        <v>3</v>
      </c>
      <c r="T28" s="4" t="s">
        <v>4</v>
      </c>
      <c r="U28" s="4" t="s">
        <v>5</v>
      </c>
      <c r="V28" s="6" t="s">
        <v>6</v>
      </c>
    </row>
    <row r="29" spans="1:23" x14ac:dyDescent="0.25">
      <c r="A29" s="2" t="s">
        <v>7</v>
      </c>
      <c r="B29" s="7" t="s">
        <v>10</v>
      </c>
      <c r="C29" s="8">
        <f>C30*D29</f>
        <v>1818.3217636341026</v>
      </c>
      <c r="D29" s="20">
        <f>0.687*D30</f>
        <v>0.60008336396383155</v>
      </c>
      <c r="E29" s="9">
        <f>$E$9</f>
        <v>40</v>
      </c>
      <c r="F29" s="24">
        <f>C29/E29</f>
        <v>45.458044090852567</v>
      </c>
      <c r="G29" s="8">
        <f>G30*H29</f>
        <v>3488.8295355285636</v>
      </c>
      <c r="H29" s="20">
        <f>0.687*H30</f>
        <v>0.60008336396383155</v>
      </c>
      <c r="I29" s="9">
        <f>$I$9</f>
        <v>40</v>
      </c>
      <c r="J29" s="24">
        <f>G29/I29</f>
        <v>87.220738388214087</v>
      </c>
      <c r="K29" s="8">
        <f>K30*L29</f>
        <v>3180.0974747673968</v>
      </c>
      <c r="L29" s="20">
        <f>0.687*L30</f>
        <v>0.60008336396383155</v>
      </c>
      <c r="M29" s="9">
        <f>$M$9</f>
        <v>40</v>
      </c>
      <c r="N29" s="24">
        <f>K29/M29</f>
        <v>79.502436869184919</v>
      </c>
      <c r="O29" s="8">
        <f>O30*P29</f>
        <v>3366.6995352614126</v>
      </c>
      <c r="P29" s="20">
        <f>0.687*P30</f>
        <v>0.60008336396383155</v>
      </c>
      <c r="Q29" s="9">
        <f>$Q$9</f>
        <v>40</v>
      </c>
      <c r="R29" s="24">
        <f>O29/Q29</f>
        <v>84.167488381535321</v>
      </c>
      <c r="S29" s="8">
        <f>S30*T29</f>
        <v>3515.5618531836049</v>
      </c>
      <c r="T29" s="20">
        <f>0.687*T30</f>
        <v>0.60008336396383155</v>
      </c>
      <c r="U29" s="9">
        <f>$U$9</f>
        <v>40</v>
      </c>
      <c r="V29" s="24">
        <f>S29/U29</f>
        <v>87.889046329590116</v>
      </c>
    </row>
    <row r="30" spans="1:23" ht="15.75" thickBot="1" x14ac:dyDescent="0.3">
      <c r="A30" s="10" t="s">
        <v>8</v>
      </c>
      <c r="B30" s="11" t="s">
        <v>11</v>
      </c>
      <c r="C30" s="12">
        <f>$C$10*D30</f>
        <v>3030.1152686907299</v>
      </c>
      <c r="D30" s="21">
        <f>11882/13603</f>
        <v>0.87348379034036605</v>
      </c>
      <c r="E30" s="13">
        <f>$E$10</f>
        <v>60.1</v>
      </c>
      <c r="F30" s="25">
        <f>C30/E30</f>
        <v>50.417891325968881</v>
      </c>
      <c r="G30" s="12">
        <f>$G$10*H30</f>
        <v>5813.9081085054768</v>
      </c>
      <c r="H30" s="21">
        <f>D30</f>
        <v>0.87348379034036605</v>
      </c>
      <c r="I30" s="13">
        <f>$I$10</f>
        <v>60.1</v>
      </c>
      <c r="J30" s="25">
        <f>G30/I30</f>
        <v>96.737239742187626</v>
      </c>
      <c r="K30" s="12">
        <f>$K$10*L30</f>
        <v>5299.426155995001</v>
      </c>
      <c r="L30" s="21">
        <f>D30</f>
        <v>0.87348379034036605</v>
      </c>
      <c r="M30" s="13">
        <f>$M$10</f>
        <v>60.1</v>
      </c>
      <c r="N30" s="25">
        <f>K30/M30</f>
        <v>88.176807920049924</v>
      </c>
      <c r="O30" s="12">
        <f>$O$10*P30</f>
        <v>5610.3863853561716</v>
      </c>
      <c r="P30" s="21">
        <f>D30</f>
        <v>0.87348379034036605</v>
      </c>
      <c r="Q30" s="13">
        <f>$Q$10</f>
        <v>60.1</v>
      </c>
      <c r="R30" s="25">
        <f>O30/Q30</f>
        <v>93.350854997606845</v>
      </c>
      <c r="S30" s="12">
        <f>$S$10*T30</f>
        <v>5858.4557818128351</v>
      </c>
      <c r="T30" s="21">
        <f>D30</f>
        <v>0.87348379034036605</v>
      </c>
      <c r="U30" s="13">
        <f>$U$10</f>
        <v>60.1</v>
      </c>
      <c r="V30" s="25">
        <f>S30/U30</f>
        <v>97.478465587567968</v>
      </c>
      <c r="W30" s="14"/>
    </row>
    <row r="31" spans="1:23" ht="15.75" thickTop="1" x14ac:dyDescent="0.25">
      <c r="A31" s="27" t="s">
        <v>12</v>
      </c>
      <c r="B31" s="28"/>
      <c r="C31" s="1" t="s">
        <v>0</v>
      </c>
      <c r="D31" s="1" t="s">
        <v>1</v>
      </c>
      <c r="E31" s="1"/>
      <c r="F31" s="3" t="s">
        <v>2</v>
      </c>
      <c r="G31" s="1" t="s">
        <v>0</v>
      </c>
      <c r="H31" s="1" t="s">
        <v>1</v>
      </c>
      <c r="I31" s="1"/>
      <c r="J31" s="3" t="s">
        <v>2</v>
      </c>
      <c r="K31" s="1" t="s">
        <v>0</v>
      </c>
      <c r="L31" s="1" t="s">
        <v>1</v>
      </c>
      <c r="M31" s="1"/>
      <c r="N31" s="3" t="s">
        <v>2</v>
      </c>
      <c r="O31" s="1" t="s">
        <v>0</v>
      </c>
      <c r="P31" s="1" t="s">
        <v>1</v>
      </c>
      <c r="Q31" s="1"/>
      <c r="R31" s="3" t="s">
        <v>2</v>
      </c>
      <c r="S31" s="1" t="s">
        <v>0</v>
      </c>
      <c r="T31" s="1" t="s">
        <v>1</v>
      </c>
      <c r="U31" s="1"/>
      <c r="V31" s="3" t="s">
        <v>2</v>
      </c>
    </row>
    <row r="32" spans="1:23" x14ac:dyDescent="0.25">
      <c r="A32" s="29" t="s">
        <v>25</v>
      </c>
      <c r="B32" s="30"/>
      <c r="C32" s="5" t="s">
        <v>3</v>
      </c>
      <c r="D32" s="4" t="s">
        <v>4</v>
      </c>
      <c r="E32" s="4" t="s">
        <v>5</v>
      </c>
      <c r="F32" s="4" t="s">
        <v>6</v>
      </c>
      <c r="G32" s="5" t="s">
        <v>3</v>
      </c>
      <c r="H32" s="4" t="s">
        <v>4</v>
      </c>
      <c r="I32" s="4" t="s">
        <v>5</v>
      </c>
      <c r="J32" s="4" t="s">
        <v>6</v>
      </c>
      <c r="K32" s="5" t="s">
        <v>3</v>
      </c>
      <c r="L32" s="4" t="s">
        <v>4</v>
      </c>
      <c r="M32" s="4" t="s">
        <v>5</v>
      </c>
      <c r="N32" s="4" t="s">
        <v>6</v>
      </c>
      <c r="O32" s="5" t="s">
        <v>3</v>
      </c>
      <c r="P32" s="4" t="s">
        <v>4</v>
      </c>
      <c r="Q32" s="4" t="s">
        <v>5</v>
      </c>
      <c r="R32" s="6" t="s">
        <v>6</v>
      </c>
      <c r="S32" s="5" t="s">
        <v>3</v>
      </c>
      <c r="T32" s="4" t="s">
        <v>4</v>
      </c>
      <c r="U32" s="4" t="s">
        <v>5</v>
      </c>
      <c r="V32" s="6" t="s">
        <v>6</v>
      </c>
    </row>
    <row r="33" spans="1:23" x14ac:dyDescent="0.25">
      <c r="A33" s="2" t="s">
        <v>7</v>
      </c>
      <c r="B33" s="7" t="s">
        <v>10</v>
      </c>
      <c r="C33" s="8">
        <f>C34*D33</f>
        <v>1855.5439823527856</v>
      </c>
      <c r="D33" s="20">
        <f>0.687*D34</f>
        <v>0.6061942953760201</v>
      </c>
      <c r="E33" s="9">
        <f>$E$9</f>
        <v>40</v>
      </c>
      <c r="F33" s="24">
        <f>C33/E33</f>
        <v>46.388599558819642</v>
      </c>
      <c r="G33" s="8">
        <f>G34*H33</f>
        <v>3560.2481252638054</v>
      </c>
      <c r="H33" s="20">
        <f>0.687*H34</f>
        <v>0.6061942953760201</v>
      </c>
      <c r="I33" s="9">
        <f>$I$9</f>
        <v>40</v>
      </c>
      <c r="J33" s="24">
        <f>G33/I33</f>
        <v>89.006203131595129</v>
      </c>
      <c r="K33" s="8">
        <f>K34*L33</f>
        <v>3245.1961201886284</v>
      </c>
      <c r="L33" s="20">
        <f>0.687*L34</f>
        <v>0.6061942953760201</v>
      </c>
      <c r="M33" s="9">
        <f>$M$9</f>
        <v>40</v>
      </c>
      <c r="N33" s="24">
        <f>K33/M33</f>
        <v>81.129903004715715</v>
      </c>
      <c r="O33" s="8">
        <f>O34*P33</f>
        <v>3435.6180451576656</v>
      </c>
      <c r="P33" s="20">
        <f>0.687*P34</f>
        <v>0.6061942953760201</v>
      </c>
      <c r="Q33" s="9">
        <f>$Q$9</f>
        <v>40</v>
      </c>
      <c r="R33" s="24">
        <f>O33/Q33</f>
        <v>85.890451128941635</v>
      </c>
      <c r="S33" s="8">
        <f>S34*T33</f>
        <v>3587.5276706947634</v>
      </c>
      <c r="T33" s="20">
        <f>0.687*T34</f>
        <v>0.6061942953760201</v>
      </c>
      <c r="U33" s="9">
        <f>$U$9</f>
        <v>40</v>
      </c>
      <c r="V33" s="24">
        <f>S33/U33</f>
        <v>89.688191767369091</v>
      </c>
    </row>
    <row r="34" spans="1:23" ht="15.75" thickBot="1" x14ac:dyDescent="0.3">
      <c r="A34" s="10" t="s">
        <v>8</v>
      </c>
      <c r="B34" s="11" t="s">
        <v>11</v>
      </c>
      <c r="C34" s="12">
        <f>$C$10*D34</f>
        <v>3060.9723590384474</v>
      </c>
      <c r="D34" s="21">
        <f>12003/13603</f>
        <v>0.88237888701021838</v>
      </c>
      <c r="E34" s="13">
        <f>$E$10</f>
        <v>60.1</v>
      </c>
      <c r="F34" s="25">
        <f>C34/E34</f>
        <v>50.931320449890968</v>
      </c>
      <c r="G34" s="12">
        <f>$G$10*H34</f>
        <v>5873.1138719400133</v>
      </c>
      <c r="H34" s="21">
        <f>D34</f>
        <v>0.88237888701021838</v>
      </c>
      <c r="I34" s="13">
        <f>$I$10</f>
        <v>60.1</v>
      </c>
      <c r="J34" s="25">
        <f>G34/I34</f>
        <v>97.722360598003547</v>
      </c>
      <c r="K34" s="12">
        <f>$K$10*L34</f>
        <v>5353.3927074909952</v>
      </c>
      <c r="L34" s="21">
        <f>D34</f>
        <v>0.88237888701021838</v>
      </c>
      <c r="M34" s="13">
        <f>$M$10</f>
        <v>60.1</v>
      </c>
      <c r="N34" s="25">
        <f>K34/M34</f>
        <v>89.074753868402581</v>
      </c>
      <c r="O34" s="12">
        <f>$O$10*P34</f>
        <v>5667.5195912666322</v>
      </c>
      <c r="P34" s="21">
        <f>D34</f>
        <v>0.88237888701021838</v>
      </c>
      <c r="Q34" s="13">
        <f>$Q$10</f>
        <v>60.1</v>
      </c>
      <c r="R34" s="25">
        <f>O34/Q34</f>
        <v>94.301490703271753</v>
      </c>
      <c r="S34" s="12">
        <f>$S$10*T34</f>
        <v>5918.1151951775346</v>
      </c>
      <c r="T34" s="21">
        <f>D34</f>
        <v>0.88237888701021838</v>
      </c>
      <c r="U34" s="13">
        <f>$U$10</f>
        <v>60.1</v>
      </c>
      <c r="V34" s="25">
        <f>S34/U34</f>
        <v>98.471134695133685</v>
      </c>
      <c r="W34" s="14"/>
    </row>
    <row r="36" spans="1:23" x14ac:dyDescent="0.25">
      <c r="A36" s="31" t="s">
        <v>9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pans="1:23" x14ac:dyDescent="0.25">
      <c r="A37" s="32" t="s">
        <v>26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</sheetData>
  <sheetProtection algorithmName="SHA-512" hashValue="9qLvk6hfSlPJ/4M/fx0okDlFzr3vTqB4USuXM+8qEsvNFnxHNHTGBCP/lPnU0vjhDRGyFhjXla57Y/RVhv0k7g==" saltValue="iBn4T5dXkoafG/MKh/IABQ==" spinCount="100000" sheet="1" objects="1" scenarios="1"/>
  <mergeCells count="24">
    <mergeCell ref="A1:V1"/>
    <mergeCell ref="C2:F2"/>
    <mergeCell ref="G2:J2"/>
    <mergeCell ref="K2:N2"/>
    <mergeCell ref="O2:R2"/>
    <mergeCell ref="S2:V2"/>
    <mergeCell ref="A3:B3"/>
    <mergeCell ref="A7:B7"/>
    <mergeCell ref="A8:B8"/>
    <mergeCell ref="A11:B11"/>
    <mergeCell ref="A12:B12"/>
    <mergeCell ref="A31:B31"/>
    <mergeCell ref="A32:B32"/>
    <mergeCell ref="A36:V36"/>
    <mergeCell ref="A37:V37"/>
    <mergeCell ref="A4:B4"/>
    <mergeCell ref="A15:B15"/>
    <mergeCell ref="A27:B27"/>
    <mergeCell ref="A28:B28"/>
    <mergeCell ref="A23:B23"/>
    <mergeCell ref="A24:B24"/>
    <mergeCell ref="A19:B19"/>
    <mergeCell ref="A20:B20"/>
    <mergeCell ref="A16:B1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2025-01-16T15:34:05Z</dcterms:modified>
</cp:coreProperties>
</file>